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<sst xmlns="http://schemas.openxmlformats.org/spreadsheetml/2006/main" count="82" uniqueCount="63">
  <si>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</si>
  <si>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</si>
  <si>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</si>
  <si>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</si>
  <si>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</si>
  <si>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</si>
  <si>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</si>
  <si>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</si>
  <si>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</si>
  <si>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</si>
  <si>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</si>
  <si>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</si>
  <si>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</si>
  <si>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</si>
  <si>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</si>
  <si>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</si>
  <si>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</si>
  <si>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</si>
  <si>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</si>
  <si>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</si>
  <si>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</si>
  <si>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</si>
  <si>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</si>
  <si>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</si>
  <si>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</si>
  <si>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</si>
  <si>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</si>
  <si>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</si>
  <si>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</si>
  <si>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</si>
  <si>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</si>
  <si>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</si>
  <si>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</si>
  <si>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</si>
  <si>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</si>
  <si>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</si>
  <si>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</si>
  <si>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</si>
  <si>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</si>
  <si>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</si>
  <si>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</si>
  <si>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</si>
  <si>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</si>
  <si>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</si>
  <si>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</si>
  <si>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</si>
  <si>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</si>
  <si>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</si>
  <si>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</si>
  <si>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</si>
  <si>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</si>
  <si>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</si>
  <si>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</si>
  <si>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</si>
  <si>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</si>
  <si>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</si>
  <si>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</si>
  <si>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</si>
  <si>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ул.Ветлосяновская</t>
  </si>
  <si>
    <t>1978</t>
  </si>
  <si>
    <t>панельный, блок-комнаты</t>
  </si>
  <si>
    <t>9</t>
  </si>
  <si>
    <t>Приложение № 4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</si>
</sst>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3" sqref="E13"/>
    </sheetView>
  </sheetViews>
  <sheetFormatPr defaultRowHeight="15" x14ac:dyDescent="0.25"/>
  <cols>
    <col min="1" max="1" width="4.85546875" style="6" customWidth="1"/>
    <col min="2" max="2" width="38.5703125" style="6" customWidth="1"/>
    <col min="3" max="3" width="29.140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26.2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29</v>
      </c>
      <c r="E13" s="17"/>
      <c r="F13" s="3"/>
      <c r="G13" s="1"/>
    </row>
    <row r="14" spans="2:9" ht="26.25" customHeight="1" x14ac:dyDescent="0.25">
      <c r="B14" s="24" t="s">
        <v>41</v>
      </c>
      <c r="C14" s="23">
        <v>428.6</v>
      </c>
      <c r="E14" s="17"/>
      <c r="F14" s="3"/>
      <c r="G14" s="1"/>
    </row>
    <row r="15" spans="2:9" ht="27" customHeight="1" x14ac:dyDescent="0.25">
      <c r="B15" s="24" t="s">
        <v>42</v>
      </c>
      <c r="C15" s="23">
        <v>428.6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297.8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8732.124960000001</v>
      </c>
      <c r="E24" s="26">
        <v>1.6978</v>
      </c>
      <c r="I24" s="5"/>
    </row>
    <row r="25" spans="1:9" x14ac:dyDescent="0.25">
      <c r="A25" s="8">
        <v>2</v>
      </c>
      <c r="B25" s="12" t="s">
        <v>1</v>
      </c>
      <c r="C25" s="12" t="s">
        <v>50</v>
      </c>
      <c r="D25" s="14">
        <f>E25*12*C14</f>
        <v>2584.4580000000001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6168.7540800000006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2445.5915999999997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1746.6307200000003</v>
      </c>
      <c r="E28" s="26">
        <v>0.33960000000000001</v>
      </c>
    </row>
    <row r="29" spans="1:9" ht="38.25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25.5" x14ac:dyDescent="0.25">
      <c r="A30" s="9">
        <v>7</v>
      </c>
      <c r="B30" s="25" t="s">
        <v>6</v>
      </c>
      <c r="C30" s="12" t="s">
        <v>49</v>
      </c>
      <c r="D30" s="14">
        <f>E30*C14*12</f>
        <v>16673.74008</v>
      </c>
      <c r="E30" s="26">
        <v>3.2418999999999998</v>
      </c>
    </row>
    <row r="31" spans="1:9" ht="25.5" x14ac:dyDescent="0.25">
      <c r="A31" s="8">
        <v>8</v>
      </c>
      <c r="B31" s="12" t="s">
        <v>7</v>
      </c>
      <c r="C31" s="12" t="s">
        <v>49</v>
      </c>
      <c r="D31" s="14">
        <f>E31*12*C14</f>
        <v>748.3356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13643.88096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8350.4995200000012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1946.18688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943.26288000000011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2995.3996800000004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9103.9783200000002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1105.2736800000002</v>
      </c>
      <c r="E40" s="26">
        <v>0.21490000000000001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12634.78512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27729.048480000001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11885.9352</v>
      </c>
      <c r="E43" s="26">
        <v>2.3109999999999999</v>
      </c>
    </row>
    <row r="44" spans="1:5" ht="38.25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42895.316639999997</v>
      </c>
      <c r="E46" s="26">
        <v>8.3401999999999994</v>
      </c>
    </row>
    <row r="47" spans="1:5" ht="89.25" x14ac:dyDescent="0.25">
      <c r="A47" s="8">
        <v>24</v>
      </c>
      <c r="B47" s="12" t="s">
        <v>23</v>
      </c>
      <c r="C47" s="12" t="s">
        <v>55</v>
      </c>
      <c r="D47" s="14">
        <f>E47*12*C14</f>
        <v>4950.3300000000008</v>
      </c>
      <c r="E47" s="26">
        <v>0.96250000000000002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2944.4820000000004</v>
      </c>
      <c r="E48" s="26">
        <v>0.57250000000000001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139.38072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25370.376960000001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205728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40</v>
      </c>
    </row>
    <row r="55" spans="1:5" x14ac:dyDescent="0.25">
      <c r="B55" s="31" t="s">
        <v>46</v>
      </c>
      <c r="C55" s="31"/>
      <c r="D55" s="31"/>
      <c r="E55" s="31"/>
    </row>
    <row r="56" spans="1:5" ht="32.25" customHeight="1" x14ac:dyDescent="0.25">
      <c r="B56" s="32"/>
      <c r="C56" s="32"/>
      <c r="D56" s="32"/>
      <c r="E56" s="32"/>
    </row>
    <row r="57" spans="1:5" ht="16.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87" orientation="portrait" r:id="rId1"/>
  <rowBreaks count="1" manualBreakCount="1"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2024-08-27T10:02:12Z</cp:lastPrinted>
  <dcterms:created xsi:type="dcterms:W3CDTF">2023-08-02T11:32:15Z</dcterms:created>
  <dcterms:modified xsi:type="dcterms:W3CDTF">2024-08-27T10:02:19Z</dcterms:modified>
</cp:coreProperties>
</file>